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127" documentId="13_ncr:1_{F8E2496B-C243-4139-B3C0-515B03491D17}" xr6:coauthVersionLast="47" xr6:coauthVersionMax="47" xr10:uidLastSave="{5212E341-A21B-4A70-91F5-0E18B43BBF07}"/>
  <bookViews>
    <workbookView xWindow="-108" yWindow="-108" windowWidth="23256" windowHeight="12456" tabRatio="635" firstSheet="1" activeTab="3" xr2:uid="{00000000-000D-0000-FFFF-FFFF00000000}"/>
  </bookViews>
  <sheets>
    <sheet name="ISTRUZIONI" sheetId="15" r:id="rId1"/>
    <sheet name="GARANZIE CONTRATTO LOTTO 1" sheetId="16" r:id="rId2"/>
    <sheet name="GARANZIE CONTRATTO LOTTO 2" sheetId="17" r:id="rId3"/>
    <sheet name="GARANZIE CONTRATTO LOTTO 3" sheetId="1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8" l="1"/>
  <c r="D15" i="17"/>
  <c r="D15" i="16"/>
  <c r="E10" i="18"/>
  <c r="E8" i="18"/>
  <c r="E6" i="18"/>
  <c r="D11" i="17"/>
  <c r="E10" i="17"/>
  <c r="E8" i="17"/>
  <c r="E6" i="17"/>
  <c r="D11" i="18" l="1"/>
  <c r="D14" i="18" l="1"/>
  <c r="D14" i="17"/>
  <c r="D14" i="16"/>
  <c r="D22" i="16"/>
  <c r="E22" i="16" s="1"/>
  <c r="D21" i="16"/>
  <c r="E21" i="16" s="1"/>
  <c r="E20" i="16"/>
  <c r="D22" i="17"/>
  <c r="E22" i="17" s="1"/>
  <c r="D21" i="17"/>
  <c r="E21" i="17" s="1"/>
  <c r="E20" i="17"/>
  <c r="D22" i="18"/>
  <c r="E22" i="18" s="1"/>
  <c r="D21" i="18"/>
  <c r="E21" i="18" s="1"/>
  <c r="E20" i="18"/>
  <c r="E10" i="16"/>
  <c r="D23" i="16" l="1"/>
  <c r="D23" i="18"/>
  <c r="D23" i="17"/>
  <c r="D24" i="17" s="1"/>
  <c r="D24" i="18"/>
  <c r="E6" i="16" l="1"/>
  <c r="E8" i="16"/>
  <c r="D11" i="16" l="1"/>
  <c r="D24" i="16" l="1"/>
</calcChain>
</file>

<file path=xl/sharedStrings.xml><?xml version="1.0" encoding="utf-8"?>
<sst xmlns="http://schemas.openxmlformats.org/spreadsheetml/2006/main" count="91" uniqueCount="34">
  <si>
    <t>Possesso
(s/n)</t>
  </si>
  <si>
    <t>Riduzione prevista</t>
  </si>
  <si>
    <t>Requisiti per riduzione garanzia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</si>
  <si>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</si>
  <si>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</si>
  <si>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</si>
  <si>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</si>
  <si>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</si>
  <si>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</si>
  <si>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</si>
  <si>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</si>
  <si>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</si>
  <si>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</si>
  <si>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</si>
  <si>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</si>
  <si>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</si>
  <si>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</si>
  <si>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</si>
  <si>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</si>
  <si>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</si>
  <si>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</si>
  <si>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</si>
  <si>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</si>
  <si>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</si>
  <si>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</si>
  <si>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</si>
  <si>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</si>
  <si>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r>
      <t xml:space="preserve">B.  Fideiussione, </t>
    </r>
    <r>
      <rPr>
        <sz val="10"/>
        <rFont val="Calibri"/>
        <family val="2"/>
        <scheme val="minor"/>
      </rPr>
      <t xml:space="preserve">emessa e firmata digitalmente, gestita mediante verifica telematica sul sito internet dell'emittente </t>
    </r>
  </si>
  <si>
    <t>Importo base della garanzia provvisoria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</si>
  <si>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corretto, determinato come da par. 23.2 del disciplinare di gara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</si>
  <si>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 16 del disciplinare di gara (NB: il valore è indicato preventivamente a solo titolo di esempio)</t>
    </r>
  </si>
  <si>
    <t>Almeno una tra le seguenti certificazioni/marchi: UNI EN ISO 27001 e UNI EN ISO 14001</t>
  </si>
  <si>
    <t>Incremento per ribasso superiore al 20%
(+2% per ogni punto di R offerto al di sopra del 20%)</t>
  </si>
  <si>
    <t>Importo finale garanzia definitiva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</si>
</sst>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9" fontId="18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165" fontId="15" fillId="0" borderId="0" xfId="0" applyNumberFormat="1" applyFont="1"/>
    <xf numFmtId="0" fontId="15" fillId="0" borderId="0" xfId="0" applyFont="1"/>
    <xf numFmtId="44" fontId="0" fillId="0" borderId="0" xfId="2" applyFont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44" fontId="6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10" fillId="5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44" fontId="6" fillId="2" borderId="2" xfId="0" applyNumberFormat="1" applyFont="1" applyFill="1" applyBorder="1" applyAlignment="1">
      <alignment horizontal="center" vertical="center"/>
    </xf>
    <xf numFmtId="44" fontId="6" fillId="2" borderId="3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166" fontId="2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4:C21"/>
  <sheetViews>
    <sheetView workbookViewId="0">
      <selection activeCell="B5" sqref="B5:C5"/>
    </sheetView>
  </sheetViews>
  <sheetFormatPr defaultRowHeight="14.4" x14ac:dyDescent="0.3"/>
  <cols>
    <col min="2" max="2" width="20.21875" customWidth="1"/>
    <col min="3" max="3" width="86" customWidth="1"/>
  </cols>
  <sheetData>
    <row r="4" spans="2:3" s="23" customFormat="1" ht="31.5" customHeight="1" x14ac:dyDescent="0.3">
      <c r="B4" s="56" t="s">
        <v>14</v>
      </c>
      <c r="C4" s="56"/>
    </row>
    <row r="5" spans="2:3" s="23" customFormat="1" ht="31.5" customHeight="1" x14ac:dyDescent="0.3">
      <c r="B5" s="56" t="s">
        <v>15</v>
      </c>
      <c r="C5" s="56"/>
    </row>
    <row r="6" spans="2:3" s="23" customFormat="1" ht="31.5" customHeight="1" x14ac:dyDescent="0.3">
      <c r="B6" s="56" t="s">
        <v>16</v>
      </c>
      <c r="C6" s="56"/>
    </row>
    <row r="7" spans="2:3" x14ac:dyDescent="0.3">
      <c r="B7" s="57"/>
      <c r="C7" s="57"/>
    </row>
    <row r="8" spans="2:3" x14ac:dyDescent="0.3">
      <c r="B8" s="56" t="s">
        <v>17</v>
      </c>
      <c r="C8" s="56"/>
    </row>
    <row r="9" spans="2:3" ht="34.5" customHeight="1" x14ac:dyDescent="0.3">
      <c r="B9" s="20" t="s">
        <v>18</v>
      </c>
      <c r="C9" s="19" t="s">
        <v>24</v>
      </c>
    </row>
    <row r="10" spans="2:3" ht="34.5" customHeight="1" x14ac:dyDescent="0.3">
      <c r="B10" s="21" t="s">
        <v>19</v>
      </c>
      <c r="C10" s="19" t="s">
        <v>20</v>
      </c>
    </row>
    <row r="11" spans="2:3" ht="34.5" customHeight="1" x14ac:dyDescent="0.3">
      <c r="B11" s="22" t="s">
        <v>21</v>
      </c>
      <c r="C11" s="19" t="s">
        <v>22</v>
      </c>
    </row>
    <row r="12" spans="2:3" x14ac:dyDescent="0.3">
      <c r="B12" s="19"/>
      <c r="C12" s="19"/>
    </row>
    <row r="13" spans="2:3" x14ac:dyDescent="0.3">
      <c r="B13" s="18"/>
    </row>
    <row r="14" spans="2:3" x14ac:dyDescent="0.3">
      <c r="B14" s="18"/>
    </row>
    <row r="15" spans="2:3" x14ac:dyDescent="0.3">
      <c r="B15" s="18"/>
    </row>
    <row r="16" spans="2:3" x14ac:dyDescent="0.3">
      <c r="B16" s="18"/>
    </row>
    <row r="17" spans="2:2" x14ac:dyDescent="0.3">
      <c r="B17" s="18"/>
    </row>
    <row r="18" spans="2:2" x14ac:dyDescent="0.3">
      <c r="B18" s="18"/>
    </row>
    <row r="19" spans="2:2" x14ac:dyDescent="0.3">
      <c r="B19" s="18"/>
    </row>
    <row r="20" spans="2:2" x14ac:dyDescent="0.3">
      <c r="B20" s="18"/>
    </row>
    <row r="21" spans="2:2" x14ac:dyDescent="0.3">
      <c r="B21" s="18"/>
    </row>
  </sheetData>
  <mergeCells count="5">
    <mergeCell ref="B4:C4"/>
    <mergeCell ref="B5:C5"/>
    <mergeCell ref="B6:C6"/>
    <mergeCell ref="B7:C7"/>
    <mergeCell ref="B8:C8"/>
  </mergeCells>
  <pageMargins left="0.31496062992125984" right="0.31496062992125984" top="0.94488188976377963" bottom="0.94488188976377963" header="0.51181102362204722" footer="0.51181102362204722"/>
  <pageSetup paperSize="9" scale="84" fitToHeight="0" orientation="portrait" r:id="rId1"/>
  <headerFooter>
    <oddHeader>&amp;L&amp;G</oddHeader>
    <oddFooter>&amp;LAllegato 3 – Foglio di calcolo garanzia provvisoria e definitiva - ID2938
Classificazione Consip: Ambito Pubblico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L24"/>
  <sheetViews>
    <sheetView topLeftCell="A11" zoomScaleNormal="100" zoomScaleSheetLayoutView="97" workbookViewId="0">
      <selection activeCell="G15" sqref="G15"/>
    </sheetView>
  </sheetViews>
  <sheetFormatPr defaultRowHeight="14.4" x14ac:dyDescent="0.3"/>
  <cols>
    <col min="1" max="1" width="5.21875" customWidth="1"/>
    <col min="2" max="2" width="42.77734375" customWidth="1"/>
    <col min="3" max="3" width="13.5546875" customWidth="1"/>
    <col min="5" max="5" width="14.21875" customWidth="1"/>
    <col min="7" max="7" width="14.44140625" bestFit="1" customWidth="1"/>
  </cols>
  <sheetData>
    <row r="2" spans="1:12" x14ac:dyDescent="0.3">
      <c r="B2" s="1"/>
      <c r="C2" s="1"/>
      <c r="D2" s="1"/>
      <c r="E2" s="1"/>
      <c r="F2" s="1"/>
    </row>
    <row r="3" spans="1:12" ht="28.5" customHeight="1" x14ac:dyDescent="0.3">
      <c r="B3" s="37" t="s">
        <v>11</v>
      </c>
      <c r="C3" s="37"/>
      <c r="D3" s="37"/>
      <c r="E3" s="37"/>
      <c r="F3" s="1"/>
    </row>
    <row r="4" spans="1:12" ht="28.5" customHeight="1" x14ac:dyDescent="0.3">
      <c r="B4" s="49" t="s">
        <v>12</v>
      </c>
      <c r="C4" s="50"/>
      <c r="D4" s="50"/>
      <c r="E4" s="51"/>
      <c r="F4" s="1"/>
    </row>
    <row r="5" spans="1:12" ht="27.6" x14ac:dyDescent="0.3">
      <c r="B5" s="11" t="s">
        <v>2</v>
      </c>
      <c r="C5" s="11" t="s">
        <v>1</v>
      </c>
      <c r="D5" s="11" t="s">
        <v>0</v>
      </c>
      <c r="E5" s="11" t="s">
        <v>3</v>
      </c>
      <c r="F5" s="1"/>
    </row>
    <row r="6" spans="1:12" x14ac:dyDescent="0.3">
      <c r="A6" s="52"/>
      <c r="B6" s="8" t="s">
        <v>5</v>
      </c>
      <c r="C6" s="3">
        <v>0.3</v>
      </c>
      <c r="D6" s="6" t="s">
        <v>23</v>
      </c>
      <c r="E6" s="53">
        <f>IF(D7="s",C7,IF(D6="s",C6,0))</f>
        <v>0</v>
      </c>
      <c r="F6" s="1"/>
    </row>
    <row r="7" spans="1:12" ht="27.6" x14ac:dyDescent="0.3">
      <c r="A7" s="52"/>
      <c r="B7" s="8" t="s">
        <v>6</v>
      </c>
      <c r="C7" s="3">
        <v>0.5</v>
      </c>
      <c r="D7" s="6" t="s">
        <v>23</v>
      </c>
      <c r="E7" s="54"/>
      <c r="F7" s="1"/>
    </row>
    <row r="8" spans="1:12" ht="41.4" x14ac:dyDescent="0.3">
      <c r="B8" s="8" t="s">
        <v>27</v>
      </c>
      <c r="C8" s="3">
        <v>0.1</v>
      </c>
      <c r="D8" s="6" t="s">
        <v>23</v>
      </c>
      <c r="E8" s="9">
        <f>IF(D8="s",C8,0)</f>
        <v>0</v>
      </c>
      <c r="F8" s="25"/>
      <c r="G8" s="26"/>
      <c r="H8" s="27"/>
      <c r="I8" s="27"/>
      <c r="J8" s="27"/>
      <c r="K8" s="27"/>
      <c r="L8" s="27"/>
    </row>
    <row r="9" spans="1:12" ht="14.4" customHeight="1" x14ac:dyDescent="0.3">
      <c r="B9" s="12" t="s">
        <v>7</v>
      </c>
      <c r="C9" s="13"/>
      <c r="D9" s="14"/>
      <c r="E9" s="15"/>
      <c r="F9" s="25"/>
      <c r="G9" s="26"/>
      <c r="H9" s="27"/>
      <c r="I9" s="27"/>
      <c r="J9" s="27"/>
      <c r="K9" s="27"/>
      <c r="L9" s="27"/>
    </row>
    <row r="10" spans="1:12" ht="40.5" customHeight="1" x14ac:dyDescent="0.3">
      <c r="A10" s="10"/>
      <c r="B10" s="8" t="s">
        <v>31</v>
      </c>
      <c r="C10" s="3">
        <v>0.2</v>
      </c>
      <c r="D10" s="6" t="s">
        <v>23</v>
      </c>
      <c r="E10" s="9">
        <f>IF(D10="s",C10,0)</f>
        <v>0</v>
      </c>
      <c r="F10" s="25"/>
      <c r="G10" s="26"/>
      <c r="H10" s="27"/>
      <c r="I10" s="27"/>
      <c r="J10" s="27"/>
      <c r="K10" s="27"/>
      <c r="L10" s="27"/>
    </row>
    <row r="11" spans="1:12" ht="43.5" customHeight="1" x14ac:dyDescent="0.3">
      <c r="B11" s="32" t="s">
        <v>4</v>
      </c>
      <c r="C11" s="33"/>
      <c r="D11" s="55">
        <f>IFERROR(1-(1-E6)*(1-E8)*(1-E10),1-(1-E6))</f>
        <v>0</v>
      </c>
      <c r="E11" s="55"/>
      <c r="F11" s="5"/>
    </row>
    <row r="12" spans="1:12" x14ac:dyDescent="0.3">
      <c r="B12" s="1"/>
      <c r="C12" s="1"/>
      <c r="D12" s="1"/>
      <c r="E12" s="1"/>
      <c r="F12" s="1"/>
    </row>
    <row r="13" spans="1:12" ht="27" customHeight="1" x14ac:dyDescent="0.3">
      <c r="B13" s="42" t="s">
        <v>8</v>
      </c>
      <c r="C13" s="38"/>
      <c r="D13" s="38"/>
      <c r="E13" s="39"/>
      <c r="G13" s="28"/>
    </row>
    <row r="14" spans="1:12" ht="60.75" customHeight="1" x14ac:dyDescent="0.3">
      <c r="B14" s="43" t="s">
        <v>28</v>
      </c>
      <c r="C14" s="44"/>
      <c r="D14" s="40">
        <f>2%*67377215.76</f>
        <v>1347544.3152000001</v>
      </c>
      <c r="E14" s="41"/>
      <c r="G14" s="28"/>
    </row>
    <row r="15" spans="1:12" x14ac:dyDescent="0.3">
      <c r="B15" s="45" t="s">
        <v>9</v>
      </c>
      <c r="C15" s="46"/>
      <c r="D15" s="47">
        <f>((1-$D$11)*$D14)</f>
        <v>1347544.3152000001</v>
      </c>
      <c r="E15" s="48"/>
    </row>
    <row r="17" spans="2:6" ht="31.5" customHeight="1" x14ac:dyDescent="0.3">
      <c r="B17" s="37" t="s">
        <v>25</v>
      </c>
      <c r="C17" s="38"/>
      <c r="D17" s="38"/>
      <c r="E17" s="39"/>
      <c r="F17" s="16"/>
    </row>
    <row r="18" spans="2:6" ht="61.5" customHeight="1" x14ac:dyDescent="0.3">
      <c r="B18" s="29" t="s">
        <v>29</v>
      </c>
      <c r="C18" s="30"/>
      <c r="D18" s="40">
        <v>1000000</v>
      </c>
      <c r="E18" s="41"/>
      <c r="F18" s="4"/>
    </row>
    <row r="19" spans="2:6" ht="44.25" customHeight="1" x14ac:dyDescent="0.3">
      <c r="B19" s="35" t="s">
        <v>30</v>
      </c>
      <c r="C19" s="36"/>
      <c r="D19" s="7">
        <v>0.24</v>
      </c>
      <c r="E19" s="17"/>
      <c r="F19" s="4"/>
    </row>
    <row r="20" spans="2:6" ht="29.25" customHeight="1" x14ac:dyDescent="0.3">
      <c r="B20" s="35" t="s">
        <v>10</v>
      </c>
      <c r="C20" s="36"/>
      <c r="D20" s="24">
        <v>0.1</v>
      </c>
      <c r="E20" s="2">
        <f>D20*D$18</f>
        <v>100000</v>
      </c>
      <c r="F20" s="4"/>
    </row>
    <row r="21" spans="2:6" ht="29.25" customHeight="1" x14ac:dyDescent="0.3">
      <c r="B21" s="35" t="s">
        <v>13</v>
      </c>
      <c r="C21" s="36"/>
      <c r="D21" s="9">
        <f>IF(D19&gt;10%,MIN(D19-10%,10%),0%)</f>
        <v>0.1</v>
      </c>
      <c r="E21" s="2">
        <f>D21*D$18</f>
        <v>100000</v>
      </c>
    </row>
    <row r="22" spans="2:6" ht="29.25" customHeight="1" x14ac:dyDescent="0.3">
      <c r="B22" s="35" t="s">
        <v>32</v>
      </c>
      <c r="C22" s="36"/>
      <c r="D22" s="9">
        <f>IF(D19&gt;20%,2*(D19-20%),0%)</f>
        <v>7.999999999999996E-2</v>
      </c>
      <c r="E22" s="2">
        <f>D22*D$18</f>
        <v>79999.999999999956</v>
      </c>
    </row>
    <row r="23" spans="2:6" ht="29.25" customHeight="1" x14ac:dyDescent="0.3">
      <c r="B23" s="29" t="s">
        <v>26</v>
      </c>
      <c r="C23" s="30"/>
      <c r="D23" s="31">
        <f>SUM(E20:E22)</f>
        <v>279999.99999999994</v>
      </c>
      <c r="E23" s="31"/>
    </row>
    <row r="24" spans="2:6" ht="30" customHeight="1" x14ac:dyDescent="0.3">
      <c r="B24" s="32" t="s">
        <v>33</v>
      </c>
      <c r="C24" s="33"/>
      <c r="D24" s="34">
        <f>ROUND((1-$D$11)*$D23,0)</f>
        <v>280000</v>
      </c>
      <c r="E24" s="34"/>
    </row>
  </sheetData>
  <mergeCells count="22">
    <mergeCell ref="B3:E3"/>
    <mergeCell ref="B4:E4"/>
    <mergeCell ref="A6:A7"/>
    <mergeCell ref="E6:E7"/>
    <mergeCell ref="B11:C11"/>
    <mergeCell ref="D11:E11"/>
    <mergeCell ref="B17:E17"/>
    <mergeCell ref="B18:C18"/>
    <mergeCell ref="D18:E18"/>
    <mergeCell ref="B13:E13"/>
    <mergeCell ref="B14:C14"/>
    <mergeCell ref="D14:E14"/>
    <mergeCell ref="B15:C15"/>
    <mergeCell ref="D15:E15"/>
    <mergeCell ref="B23:C23"/>
    <mergeCell ref="D23:E23"/>
    <mergeCell ref="B24:C24"/>
    <mergeCell ref="D24:E24"/>
    <mergeCell ref="B19:C19"/>
    <mergeCell ref="B20:C20"/>
    <mergeCell ref="B21:C21"/>
    <mergeCell ref="B22:C22"/>
  </mergeCells>
  <dataValidations count="1">
    <dataValidation type="list" allowBlank="1" showInputMessage="1" showErrorMessage="1" sqref="D6:D10" xr:uid="{00000000-0002-0000-0200-000000000000}">
      <formula1>"s,n"</formula1>
    </dataValidation>
  </dataValidations>
  <pageMargins left="0.31496062992125984" right="0.31496062992125984" top="0.94488188976377963" bottom="0.94488188976377963" header="0.51181102362204722" footer="0.51181102362204722"/>
  <pageSetup paperSize="9" scale="99" fitToWidth="0" orientation="portrait" r:id="rId1"/>
  <headerFooter>
    <oddHeader>&amp;L&amp;G</oddHeader>
    <oddFooter>&amp;LAllegato 3 – Foglio di calcolo garanzia provvisoria e definitiva - ID2938
Classificazione Consip: Ambito Pubblico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A6DC0-9D69-4670-BE74-CA8A7A80E6A4}">
  <sheetPr>
    <pageSetUpPr fitToPage="1"/>
  </sheetPr>
  <dimension ref="A2:L24"/>
  <sheetViews>
    <sheetView topLeftCell="A8" zoomScaleNormal="100" zoomScaleSheetLayoutView="97" workbookViewId="0">
      <selection activeCell="D16" sqref="D16"/>
    </sheetView>
  </sheetViews>
  <sheetFormatPr defaultRowHeight="14.4" x14ac:dyDescent="0.3"/>
  <cols>
    <col min="1" max="1" width="5.21875" customWidth="1"/>
    <col min="2" max="2" width="42.77734375" customWidth="1"/>
    <col min="3" max="3" width="13.5546875" customWidth="1"/>
    <col min="5" max="5" width="14.21875" customWidth="1"/>
  </cols>
  <sheetData>
    <row r="2" spans="1:12" x14ac:dyDescent="0.3">
      <c r="B2" s="1"/>
      <c r="C2" s="1"/>
      <c r="D2" s="1"/>
      <c r="E2" s="1"/>
      <c r="F2" s="1"/>
    </row>
    <row r="3" spans="1:12" ht="28.5" customHeight="1" x14ac:dyDescent="0.3">
      <c r="B3" s="37" t="s">
        <v>11</v>
      </c>
      <c r="C3" s="37"/>
      <c r="D3" s="37"/>
      <c r="E3" s="37"/>
      <c r="F3" s="1"/>
    </row>
    <row r="4" spans="1:12" ht="28.5" customHeight="1" x14ac:dyDescent="0.3">
      <c r="B4" s="49" t="s">
        <v>12</v>
      </c>
      <c r="C4" s="50"/>
      <c r="D4" s="50"/>
      <c r="E4" s="51"/>
      <c r="F4" s="1"/>
    </row>
    <row r="5" spans="1:12" ht="27.6" x14ac:dyDescent="0.3">
      <c r="B5" s="11" t="s">
        <v>2</v>
      </c>
      <c r="C5" s="11" t="s">
        <v>1</v>
      </c>
      <c r="D5" s="11" t="s">
        <v>0</v>
      </c>
      <c r="E5" s="11" t="s">
        <v>3</v>
      </c>
      <c r="F5" s="1"/>
    </row>
    <row r="6" spans="1:12" x14ac:dyDescent="0.3">
      <c r="A6" s="52"/>
      <c r="B6" s="8" t="s">
        <v>5</v>
      </c>
      <c r="C6" s="3">
        <v>0.3</v>
      </c>
      <c r="D6" s="6" t="s">
        <v>23</v>
      </c>
      <c r="E6" s="53">
        <f>IF(D7="s",C7,IF(D6="s",C6,0))</f>
        <v>0</v>
      </c>
      <c r="F6" s="1"/>
    </row>
    <row r="7" spans="1:12" ht="27.6" x14ac:dyDescent="0.3">
      <c r="A7" s="52"/>
      <c r="B7" s="8" t="s">
        <v>6</v>
      </c>
      <c r="C7" s="3">
        <v>0.5</v>
      </c>
      <c r="D7" s="6" t="s">
        <v>23</v>
      </c>
      <c r="E7" s="54"/>
      <c r="F7" s="1"/>
    </row>
    <row r="8" spans="1:12" ht="41.4" x14ac:dyDescent="0.3">
      <c r="B8" s="8" t="s">
        <v>27</v>
      </c>
      <c r="C8" s="3">
        <v>0.1</v>
      </c>
      <c r="D8" s="6" t="s">
        <v>23</v>
      </c>
      <c r="E8" s="9">
        <f>IF(D8="s",C8,0)</f>
        <v>0</v>
      </c>
      <c r="F8" s="25"/>
      <c r="G8" s="26"/>
      <c r="H8" s="27"/>
      <c r="I8" s="27"/>
      <c r="J8" s="27"/>
      <c r="K8" s="27"/>
      <c r="L8" s="27"/>
    </row>
    <row r="9" spans="1:12" ht="14.4" customHeight="1" x14ac:dyDescent="0.3">
      <c r="B9" s="12" t="s">
        <v>7</v>
      </c>
      <c r="C9" s="13"/>
      <c r="D9" s="14"/>
      <c r="E9" s="15"/>
      <c r="F9" s="25"/>
      <c r="G9" s="26"/>
      <c r="H9" s="27"/>
      <c r="I9" s="27"/>
      <c r="J9" s="27"/>
      <c r="K9" s="27"/>
      <c r="L9" s="27"/>
    </row>
    <row r="10" spans="1:12" ht="40.5" customHeight="1" x14ac:dyDescent="0.3">
      <c r="A10" s="10"/>
      <c r="B10" s="8" t="s">
        <v>31</v>
      </c>
      <c r="C10" s="3">
        <v>0.2</v>
      </c>
      <c r="D10" s="6" t="s">
        <v>23</v>
      </c>
      <c r="E10" s="9">
        <f>IF(D10="s",C10,0)</f>
        <v>0</v>
      </c>
      <c r="F10" s="25"/>
      <c r="G10" s="26"/>
      <c r="H10" s="27"/>
      <c r="I10" s="27"/>
      <c r="J10" s="27"/>
      <c r="K10" s="27"/>
      <c r="L10" s="27"/>
    </row>
    <row r="11" spans="1:12" ht="43.5" customHeight="1" x14ac:dyDescent="0.3">
      <c r="B11" s="32" t="s">
        <v>4</v>
      </c>
      <c r="C11" s="33"/>
      <c r="D11" s="55">
        <f>IFERROR(1-(1-E6)*(1-E8)*(1-E10),1-(1-E6))</f>
        <v>0</v>
      </c>
      <c r="E11" s="55"/>
      <c r="F11" s="5"/>
    </row>
    <row r="12" spans="1:12" x14ac:dyDescent="0.3">
      <c r="B12" s="1"/>
      <c r="C12" s="1"/>
      <c r="D12" s="1"/>
      <c r="E12" s="1"/>
      <c r="F12" s="1"/>
    </row>
    <row r="13" spans="1:12" ht="27" customHeight="1" x14ac:dyDescent="0.3">
      <c r="B13" s="37" t="s">
        <v>8</v>
      </c>
      <c r="C13" s="37"/>
      <c r="D13" s="37"/>
      <c r="E13" s="37"/>
      <c r="G13" s="28"/>
    </row>
    <row r="14" spans="1:12" ht="60.75" customHeight="1" x14ac:dyDescent="0.3">
      <c r="B14" s="43" t="s">
        <v>28</v>
      </c>
      <c r="C14" s="44"/>
      <c r="D14" s="40">
        <f>2%*255981087.28</f>
        <v>5119621.7456</v>
      </c>
      <c r="E14" s="41"/>
      <c r="G14" s="28"/>
    </row>
    <row r="15" spans="1:12" x14ac:dyDescent="0.3">
      <c r="B15" s="45" t="s">
        <v>9</v>
      </c>
      <c r="C15" s="46"/>
      <c r="D15" s="34">
        <f>((1-$D$11)*$D14)</f>
        <v>5119621.7456</v>
      </c>
      <c r="E15" s="34"/>
    </row>
    <row r="17" spans="2:6" ht="31.5" customHeight="1" x14ac:dyDescent="0.3">
      <c r="B17" s="37" t="s">
        <v>25</v>
      </c>
      <c r="C17" s="38"/>
      <c r="D17" s="38"/>
      <c r="E17" s="39"/>
      <c r="F17" s="16"/>
    </row>
    <row r="18" spans="2:6" ht="61.5" customHeight="1" x14ac:dyDescent="0.3">
      <c r="B18" s="29" t="s">
        <v>29</v>
      </c>
      <c r="C18" s="30"/>
      <c r="D18" s="40">
        <v>1000000</v>
      </c>
      <c r="E18" s="41"/>
      <c r="F18" s="4"/>
    </row>
    <row r="19" spans="2:6" ht="44.25" customHeight="1" x14ac:dyDescent="0.3">
      <c r="B19" s="35" t="s">
        <v>30</v>
      </c>
      <c r="C19" s="36"/>
      <c r="D19" s="7">
        <v>0.24</v>
      </c>
      <c r="E19" s="17"/>
      <c r="F19" s="4"/>
    </row>
    <row r="20" spans="2:6" ht="29.25" customHeight="1" x14ac:dyDescent="0.3">
      <c r="B20" s="35" t="s">
        <v>10</v>
      </c>
      <c r="C20" s="36"/>
      <c r="D20" s="24">
        <v>0.1</v>
      </c>
      <c r="E20" s="2">
        <f>D20*D$18</f>
        <v>100000</v>
      </c>
      <c r="F20" s="4"/>
    </row>
    <row r="21" spans="2:6" ht="29.25" customHeight="1" x14ac:dyDescent="0.3">
      <c r="B21" s="35" t="s">
        <v>13</v>
      </c>
      <c r="C21" s="36"/>
      <c r="D21" s="9">
        <f>IF(D19&gt;10%,MIN(D19-10%,10%),0%)</f>
        <v>0.1</v>
      </c>
      <c r="E21" s="2">
        <f>D21*D$18</f>
        <v>100000</v>
      </c>
    </row>
    <row r="22" spans="2:6" ht="29.25" customHeight="1" x14ac:dyDescent="0.3">
      <c r="B22" s="35" t="s">
        <v>32</v>
      </c>
      <c r="C22" s="36"/>
      <c r="D22" s="9">
        <f>IF(D19&gt;20%,2*(D19-20%),0%)</f>
        <v>7.999999999999996E-2</v>
      </c>
      <c r="E22" s="2">
        <f>D22*D$18</f>
        <v>79999.999999999956</v>
      </c>
    </row>
    <row r="23" spans="2:6" ht="29.25" customHeight="1" x14ac:dyDescent="0.3">
      <c r="B23" s="29" t="s">
        <v>26</v>
      </c>
      <c r="C23" s="30"/>
      <c r="D23" s="31">
        <f>SUM(E20:E22)</f>
        <v>279999.99999999994</v>
      </c>
      <c r="E23" s="31"/>
    </row>
    <row r="24" spans="2:6" ht="30" customHeight="1" x14ac:dyDescent="0.3">
      <c r="B24" s="32" t="s">
        <v>33</v>
      </c>
      <c r="C24" s="33"/>
      <c r="D24" s="34">
        <f>ROUND((1-$D$11)*$D23,0)</f>
        <v>280000</v>
      </c>
      <c r="E24" s="34"/>
    </row>
  </sheetData>
  <mergeCells count="22">
    <mergeCell ref="B19:C19"/>
    <mergeCell ref="B20:C20"/>
    <mergeCell ref="B3:E3"/>
    <mergeCell ref="B4:E4"/>
    <mergeCell ref="A6:A7"/>
    <mergeCell ref="E6:E7"/>
    <mergeCell ref="B24:C24"/>
    <mergeCell ref="D24:E24"/>
    <mergeCell ref="B11:C11"/>
    <mergeCell ref="D11:E11"/>
    <mergeCell ref="B22:C22"/>
    <mergeCell ref="B23:C23"/>
    <mergeCell ref="D23:E23"/>
    <mergeCell ref="B21:C21"/>
    <mergeCell ref="B13:E13"/>
    <mergeCell ref="B14:C14"/>
    <mergeCell ref="D14:E14"/>
    <mergeCell ref="B15:C15"/>
    <mergeCell ref="D15:E15"/>
    <mergeCell ref="B17:E17"/>
    <mergeCell ref="B18:C18"/>
    <mergeCell ref="D18:E18"/>
  </mergeCells>
  <dataValidations count="1">
    <dataValidation type="list" allowBlank="1" showInputMessage="1" showErrorMessage="1" sqref="D6:D10" xr:uid="{ACE44B06-D8F6-4E90-845A-AF5AF635B5BE}">
      <formula1>"s,n"</formula1>
    </dataValidation>
  </dataValidations>
  <pageMargins left="0.31496062992125984" right="0.31496062992125984" top="0.94488188976377963" bottom="0.94488188976377963" header="0.51181102362204722" footer="0.51181102362204722"/>
  <pageSetup paperSize="9" scale="99" fitToWidth="0" orientation="portrait" r:id="rId1"/>
  <headerFooter>
    <oddHeader>&amp;L&amp;G</oddHeader>
    <oddFooter>&amp;LAllegato 3 – Foglio di calcolo garanzia provvisoria e definitiva - ID2938
Classificazione Consip: Ambito Pubblico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1823E-F21D-49C4-A30A-FD4BD3A0C538}">
  <sheetPr>
    <pageSetUpPr fitToPage="1"/>
  </sheetPr>
  <dimension ref="A2:L24"/>
  <sheetViews>
    <sheetView tabSelected="1" topLeftCell="A11" zoomScaleNormal="100" zoomScaleSheetLayoutView="97" workbookViewId="0">
      <selection activeCell="D16" sqref="D16"/>
    </sheetView>
  </sheetViews>
  <sheetFormatPr defaultRowHeight="14.4" x14ac:dyDescent="0.3"/>
  <cols>
    <col min="1" max="1" width="5.21875" customWidth="1"/>
    <col min="2" max="2" width="42.77734375" customWidth="1"/>
    <col min="3" max="3" width="13.5546875" customWidth="1"/>
    <col min="5" max="5" width="14.21875" customWidth="1"/>
  </cols>
  <sheetData>
    <row r="2" spans="1:12" x14ac:dyDescent="0.3">
      <c r="B2" s="1"/>
      <c r="C2" s="1"/>
      <c r="D2" s="1"/>
      <c r="E2" s="1"/>
      <c r="F2" s="1"/>
    </row>
    <row r="3" spans="1:12" ht="28.5" customHeight="1" x14ac:dyDescent="0.3">
      <c r="B3" s="37" t="s">
        <v>11</v>
      </c>
      <c r="C3" s="37"/>
      <c r="D3" s="37"/>
      <c r="E3" s="37"/>
      <c r="F3" s="1"/>
    </row>
    <row r="4" spans="1:12" ht="28.5" customHeight="1" x14ac:dyDescent="0.3">
      <c r="B4" s="49" t="s">
        <v>12</v>
      </c>
      <c r="C4" s="50"/>
      <c r="D4" s="50"/>
      <c r="E4" s="51"/>
      <c r="F4" s="1"/>
    </row>
    <row r="5" spans="1:12" ht="27.6" x14ac:dyDescent="0.3">
      <c r="B5" s="11" t="s">
        <v>2</v>
      </c>
      <c r="C5" s="11" t="s">
        <v>1</v>
      </c>
      <c r="D5" s="11" t="s">
        <v>0</v>
      </c>
      <c r="E5" s="11" t="s">
        <v>3</v>
      </c>
      <c r="F5" s="1"/>
    </row>
    <row r="6" spans="1:12" x14ac:dyDescent="0.3">
      <c r="A6" s="52"/>
      <c r="B6" s="8" t="s">
        <v>5</v>
      </c>
      <c r="C6" s="3">
        <v>0.3</v>
      </c>
      <c r="D6" s="6" t="s">
        <v>23</v>
      </c>
      <c r="E6" s="53">
        <f>IF(D7="s",C7,IF(D6="s",C6,0))</f>
        <v>0</v>
      </c>
      <c r="F6" s="1"/>
    </row>
    <row r="7" spans="1:12" ht="27.6" x14ac:dyDescent="0.3">
      <c r="A7" s="52"/>
      <c r="B7" s="8" t="s">
        <v>6</v>
      </c>
      <c r="C7" s="3">
        <v>0.5</v>
      </c>
      <c r="D7" s="6" t="s">
        <v>23</v>
      </c>
      <c r="E7" s="54"/>
      <c r="F7" s="1"/>
    </row>
    <row r="8" spans="1:12" ht="41.4" x14ac:dyDescent="0.3">
      <c r="B8" s="8" t="s">
        <v>27</v>
      </c>
      <c r="C8" s="3">
        <v>0.1</v>
      </c>
      <c r="D8" s="6" t="s">
        <v>23</v>
      </c>
      <c r="E8" s="9">
        <f>IF(D8="s",C8,0)</f>
        <v>0</v>
      </c>
      <c r="F8" s="25"/>
      <c r="G8" s="26"/>
      <c r="H8" s="27"/>
      <c r="I8" s="27"/>
      <c r="J8" s="27"/>
      <c r="K8" s="27"/>
      <c r="L8" s="27"/>
    </row>
    <row r="9" spans="1:12" ht="14.4" customHeight="1" x14ac:dyDescent="0.3">
      <c r="B9" s="12" t="s">
        <v>7</v>
      </c>
      <c r="C9" s="13"/>
      <c r="D9" s="14"/>
      <c r="E9" s="15"/>
      <c r="F9" s="25"/>
      <c r="G9" s="26"/>
      <c r="H9" s="27"/>
      <c r="I9" s="27"/>
      <c r="J9" s="27"/>
      <c r="K9" s="27"/>
      <c r="L9" s="27"/>
    </row>
    <row r="10" spans="1:12" ht="40.5" customHeight="1" x14ac:dyDescent="0.3">
      <c r="A10" s="10"/>
      <c r="B10" s="8" t="s">
        <v>31</v>
      </c>
      <c r="C10" s="3">
        <v>0.2</v>
      </c>
      <c r="D10" s="6" t="s">
        <v>23</v>
      </c>
      <c r="E10" s="9">
        <f>IF(D10="s",C10,0)</f>
        <v>0</v>
      </c>
      <c r="F10" s="25"/>
      <c r="G10" s="26"/>
      <c r="H10" s="27"/>
      <c r="I10" s="27"/>
      <c r="J10" s="27"/>
      <c r="K10" s="27"/>
      <c r="L10" s="27"/>
    </row>
    <row r="11" spans="1:12" ht="43.5" customHeight="1" x14ac:dyDescent="0.3">
      <c r="B11" s="32" t="s">
        <v>4</v>
      </c>
      <c r="C11" s="33"/>
      <c r="D11" s="55">
        <f>IFERROR(1-(1-E6)*(1-E8)*(1-E10),1-(1-E6))</f>
        <v>0</v>
      </c>
      <c r="E11" s="55"/>
      <c r="F11" s="5"/>
    </row>
    <row r="12" spans="1:12" x14ac:dyDescent="0.3">
      <c r="B12" s="1"/>
      <c r="C12" s="1"/>
      <c r="D12" s="1"/>
      <c r="E12" s="1"/>
      <c r="F12" s="1"/>
    </row>
    <row r="13" spans="1:12" ht="27" customHeight="1" x14ac:dyDescent="0.3">
      <c r="B13" s="37" t="s">
        <v>8</v>
      </c>
      <c r="C13" s="37"/>
      <c r="D13" s="37"/>
      <c r="E13" s="37"/>
      <c r="G13" s="28"/>
    </row>
    <row r="14" spans="1:12" ht="60.75" customHeight="1" x14ac:dyDescent="0.3">
      <c r="B14" s="43" t="s">
        <v>28</v>
      </c>
      <c r="C14" s="44"/>
      <c r="D14" s="40">
        <f>2%*97422348.74</f>
        <v>1948446.9748</v>
      </c>
      <c r="E14" s="41"/>
      <c r="G14" s="28"/>
    </row>
    <row r="15" spans="1:12" x14ac:dyDescent="0.3">
      <c r="B15" s="45" t="s">
        <v>9</v>
      </c>
      <c r="C15" s="46"/>
      <c r="D15" s="34">
        <f>((1-$D$11)*$D14)</f>
        <v>1948446.9748</v>
      </c>
      <c r="E15" s="34"/>
    </row>
    <row r="17" spans="2:6" ht="31.5" customHeight="1" x14ac:dyDescent="0.3">
      <c r="B17" s="37" t="s">
        <v>25</v>
      </c>
      <c r="C17" s="38"/>
      <c r="D17" s="38"/>
      <c r="E17" s="39"/>
      <c r="F17" s="16"/>
    </row>
    <row r="18" spans="2:6" ht="61.5" customHeight="1" x14ac:dyDescent="0.3">
      <c r="B18" s="29" t="s">
        <v>29</v>
      </c>
      <c r="C18" s="30"/>
      <c r="D18" s="40">
        <v>1000000</v>
      </c>
      <c r="E18" s="41"/>
      <c r="F18" s="4"/>
    </row>
    <row r="19" spans="2:6" ht="44.25" customHeight="1" x14ac:dyDescent="0.3">
      <c r="B19" s="35" t="s">
        <v>30</v>
      </c>
      <c r="C19" s="36"/>
      <c r="D19" s="7">
        <v>0.24</v>
      </c>
      <c r="E19" s="17"/>
      <c r="F19" s="4"/>
    </row>
    <row r="20" spans="2:6" ht="29.25" customHeight="1" x14ac:dyDescent="0.3">
      <c r="B20" s="35" t="s">
        <v>10</v>
      </c>
      <c r="C20" s="36"/>
      <c r="D20" s="24">
        <v>0.1</v>
      </c>
      <c r="E20" s="2">
        <f>D20*D$18</f>
        <v>100000</v>
      </c>
      <c r="F20" s="4"/>
    </row>
    <row r="21" spans="2:6" ht="29.25" customHeight="1" x14ac:dyDescent="0.3">
      <c r="B21" s="35" t="s">
        <v>13</v>
      </c>
      <c r="C21" s="36"/>
      <c r="D21" s="9">
        <f>IF(D19&gt;10%,MIN(D19-10%,10%),0%)</f>
        <v>0.1</v>
      </c>
      <c r="E21" s="2">
        <f>D21*D$18</f>
        <v>100000</v>
      </c>
    </row>
    <row r="22" spans="2:6" ht="29.25" customHeight="1" x14ac:dyDescent="0.3">
      <c r="B22" s="35" t="s">
        <v>32</v>
      </c>
      <c r="C22" s="36"/>
      <c r="D22" s="9">
        <f>IF(D19&gt;20%,2*(D19-20%),0%)</f>
        <v>7.999999999999996E-2</v>
      </c>
      <c r="E22" s="2">
        <f>D22*D$18</f>
        <v>79999.999999999956</v>
      </c>
    </row>
    <row r="23" spans="2:6" ht="29.25" customHeight="1" x14ac:dyDescent="0.3">
      <c r="B23" s="29" t="s">
        <v>26</v>
      </c>
      <c r="C23" s="30"/>
      <c r="D23" s="31">
        <f>SUM(E20:E22)</f>
        <v>279999.99999999994</v>
      </c>
      <c r="E23" s="31"/>
    </row>
    <row r="24" spans="2:6" ht="30" customHeight="1" x14ac:dyDescent="0.3">
      <c r="B24" s="32" t="s">
        <v>33</v>
      </c>
      <c r="C24" s="33"/>
      <c r="D24" s="34">
        <f>ROUND((1-$D$11)*$D23,0)</f>
        <v>280000</v>
      </c>
      <c r="E24" s="34"/>
    </row>
  </sheetData>
  <mergeCells count="22">
    <mergeCell ref="B19:C19"/>
    <mergeCell ref="B20:C20"/>
    <mergeCell ref="B3:E3"/>
    <mergeCell ref="B4:E4"/>
    <mergeCell ref="A6:A7"/>
    <mergeCell ref="E6:E7"/>
    <mergeCell ref="B24:C24"/>
    <mergeCell ref="D24:E24"/>
    <mergeCell ref="B11:C11"/>
    <mergeCell ref="D11:E11"/>
    <mergeCell ref="B22:C22"/>
    <mergeCell ref="B23:C23"/>
    <mergeCell ref="D23:E23"/>
    <mergeCell ref="B21:C21"/>
    <mergeCell ref="B13:E13"/>
    <mergeCell ref="B14:C14"/>
    <mergeCell ref="D14:E14"/>
    <mergeCell ref="B15:C15"/>
    <mergeCell ref="D15:E15"/>
    <mergeCell ref="B17:E17"/>
    <mergeCell ref="B18:C18"/>
    <mergeCell ref="D18:E18"/>
  </mergeCells>
  <dataValidations disablePrompts="1" count="1">
    <dataValidation type="list" allowBlank="1" showInputMessage="1" showErrorMessage="1" sqref="D6:D10" xr:uid="{675B3F46-8EE9-4A23-B59C-83AD2A2477D6}">
      <formula1>"s,n"</formula1>
    </dataValidation>
  </dataValidations>
  <pageMargins left="0.31496062992125984" right="0.31496062992125984" top="0.94488188976377963" bottom="0.94488188976377963" header="0.51181102362204722" footer="0.51181102362204722"/>
  <pageSetup paperSize="9" scale="99" fitToWidth="0" orientation="portrait" r:id="rId1"/>
  <headerFooter>
    <oddHeader>&amp;L&amp;G</oddHeader>
    <oddFooter>&amp;LAllegato 3 – Foglio di calcolo garanzia provvisoria e definitiva - ID2938
Classificazione Consip: Ambito Pubblico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ISTRUZIONI</vt:lpstr>
      <vt:lpstr>GARANZIE CONTRATTO LOTTO 1</vt:lpstr>
      <vt:lpstr>GARANZIE CONTRATTO LOTTO 2</vt:lpstr>
      <vt:lpstr>GARANZIE CONTRATTO LOTTO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2026-07-10T13:23:05Z</dcterms:created>
  <dcterms:modified xsi:type="dcterms:W3CDTF">2026-07-14T09:44:19Z</dcterms:modified>
</cp:coreProperties>
</file>